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1 квартал 2024\5. На сайт\Аналитические данные\"/>
    </mc:Choice>
  </mc:AlternateContent>
  <bookViews>
    <workbookView xWindow="0" yWindow="0" windowWidth="28800" windowHeight="11700"/>
  </bookViews>
  <sheets>
    <sheet name="TDSheet" sheetId="1" r:id="rId1"/>
  </sheets>
  <definedNames>
    <definedName name="_xlnm._FilterDatabase" localSheetId="0" hidden="1">TDSheet!$A$6:$I$53</definedName>
  </definedNames>
  <calcPr calcId="162913"/>
</workbook>
</file>

<file path=xl/calcChain.xml><?xml version="1.0" encoding="utf-8"?>
<calcChain xmlns="http://schemas.openxmlformats.org/spreadsheetml/2006/main">
  <c r="I53" i="1" l="1"/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2" i="1"/>
  <c r="I33" i="1"/>
  <c r="I35" i="1"/>
  <c r="I36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8" i="1"/>
</calcChain>
</file>

<file path=xl/sharedStrings.xml><?xml version="1.0" encoding="utf-8"?>
<sst xmlns="http://schemas.openxmlformats.org/spreadsheetml/2006/main" count="269" uniqueCount="49">
  <si>
    <t>Госпрограмма</t>
  </si>
  <si>
    <t>Итого</t>
  </si>
  <si>
    <t>511</t>
  </si>
  <si>
    <t>Дотации на выравнивание бюджетной обеспеченности</t>
  </si>
  <si>
    <t>21</t>
  </si>
  <si>
    <t>Государственная программа Камчатского края "Управление государственными финансами Камчатского края"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</si>
  <si>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</si>
  <si>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</si>
  <si>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</si>
  <si>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</si>
  <si>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</si>
  <si>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</si>
  <si>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</si>
  <si>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</si>
  <si>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</si>
  <si>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</si>
  <si>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</si>
  <si>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округ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</si>
  <si>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</si>
  <si>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</si>
  <si>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</si>
  <si>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</si>
  <si>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</si>
  <si>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</si>
  <si>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</si>
  <si>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</si>
  <si>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</si>
  <si>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</si>
  <si>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</si>
  <si>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</si>
  <si>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</si>
  <si>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</si>
  <si>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</si>
  <si>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</si>
  <si>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512</t>
  </si>
  <si>
    <t>Иные дотации</t>
  </si>
  <si>
    <t>02</t>
  </si>
  <si>
    <t>Государственная программа Камчатского края  "Развитие образования в Камчатском крае"</t>
  </si>
  <si>
    <t>тыс. рублей</t>
  </si>
  <si>
    <t>Вид расходов</t>
  </si>
  <si>
    <t>Наименование вида расходов</t>
  </si>
  <si>
    <t>Наименование Госпрограммы</t>
  </si>
  <si>
    <t>ДопЭК</t>
  </si>
  <si>
    <t>Наименование муниципального образования</t>
  </si>
  <si>
    <t>Годовой объем ассигнований на 2024 год</t>
  </si>
  <si>
    <t>Исполнение                     на 01.04.2024</t>
  </si>
  <si>
    <t xml:space="preserve">% исполнения </t>
  </si>
  <si>
    <t>Нераспределенные ассигнования</t>
  </si>
  <si>
    <t>Сведения о расходах краевого бюджета, направленных на предоставление дотаций на выравнивание бюджетной обеспеченности, дотаций на поддержку мер по обеспечению сбалансированности бюджетов бюджетам муниципальных образований, в соответствии с Законом Камчатского края от 23.11.2023 № 300 "О краевом бюджете на 2024 год и на плановый период 2025 и 2026 годов" за 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</si>
</sst>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#,##0.0"/>
  </numFmts>
  <fonts count="9" x14ac:knownFonts="1">
    <font>
      <sz val="8"/>
      <name val="Arial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49" fontId="7" fillId="0" borderId="0" xfId="0" applyNumberFormat="1" applyFont="1" applyFill="1" applyAlignment="1" applyProtection="1">
      <alignment horizontal="right" vertic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56"/>
  <sheetViews>
    <sheetView tabSelected="1" view="pageBreakPreview" zoomScaleNormal="100" zoomScaleSheetLayoutView="100" workbookViewId="0">
      <selection activeCell="H59" sqref="H59"/>
    </sheetView>
  </sheetViews>
  <sheetFormatPr defaultColWidth="10.5" defaultRowHeight="11.25" x14ac:dyDescent="0.2"/>
  <cols>
    <col min="1" max="1" width="13.1640625" style="1" customWidth="1"/>
    <col min="2" max="2" width="41" style="1" customWidth="1"/>
    <col min="3" max="3" width="15.83203125" style="1" customWidth="1"/>
    <col min="4" max="4" width="41.33203125" style="1" customWidth="1"/>
    <col min="5" max="5" width="11.6640625" style="1" customWidth="1"/>
    <col min="6" max="6" width="46.6640625" style="1" customWidth="1"/>
    <col min="7" max="7" width="23.33203125" style="1" customWidth="1"/>
    <col min="8" max="8" width="21" style="1" customWidth="1"/>
    <col min="9" max="9" width="19.5" customWidth="1"/>
  </cols>
  <sheetData>
    <row r="1" spans="1:9" ht="54" customHeight="1" x14ac:dyDescent="0.2">
      <c r="A1" s="20" t="s">
        <v>48</v>
      </c>
      <c r="B1" s="20"/>
      <c r="C1" s="20"/>
      <c r="D1" s="20"/>
      <c r="E1" s="20"/>
      <c r="F1" s="20"/>
      <c r="G1" s="20"/>
      <c r="H1" s="20"/>
      <c r="I1" s="20"/>
    </row>
    <row r="5" spans="1:9" ht="12" x14ac:dyDescent="0.2">
      <c r="I5" s="14" t="s">
        <v>38</v>
      </c>
    </row>
    <row r="6" spans="1:9" s="1" customFormat="1" ht="38.25" x14ac:dyDescent="0.2">
      <c r="A6" s="15" t="s">
        <v>39</v>
      </c>
      <c r="B6" s="15" t="s">
        <v>40</v>
      </c>
      <c r="C6" s="15" t="s">
        <v>0</v>
      </c>
      <c r="D6" s="15" t="s">
        <v>41</v>
      </c>
      <c r="E6" s="15" t="s">
        <v>42</v>
      </c>
      <c r="F6" s="15" t="s">
        <v>43</v>
      </c>
      <c r="G6" s="15" t="s">
        <v>44</v>
      </c>
      <c r="H6" s="15" t="s">
        <v>45</v>
      </c>
      <c r="I6" s="15" t="s">
        <v>46</v>
      </c>
    </row>
    <row r="7" spans="1:9" s="13" customFormat="1" x14ac:dyDescent="0.2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</row>
    <row r="8" spans="1:9" ht="27" x14ac:dyDescent="0.2">
      <c r="A8" s="5" t="s">
        <v>2</v>
      </c>
      <c r="B8" s="5" t="s">
        <v>3</v>
      </c>
      <c r="C8" s="5"/>
      <c r="D8" s="5"/>
      <c r="E8" s="5"/>
      <c r="F8" s="5"/>
      <c r="G8" s="6">
        <v>1621498</v>
      </c>
      <c r="H8" s="6">
        <v>518010.5196</v>
      </c>
      <c r="I8" s="17">
        <f>H8/G8*100</f>
        <v>31.946417423888278</v>
      </c>
    </row>
    <row r="9" spans="1:9" ht="51" x14ac:dyDescent="0.2">
      <c r="A9" s="7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8">
        <v>2392</v>
      </c>
      <c r="H9" s="8">
        <v>2392</v>
      </c>
      <c r="I9" s="18">
        <f t="shared" ref="I9:I51" si="0">H9/G9*100</f>
        <v>100</v>
      </c>
    </row>
    <row r="10" spans="1:9" ht="51" x14ac:dyDescent="0.2">
      <c r="A10" s="7" t="s">
        <v>2</v>
      </c>
      <c r="B10" s="7" t="s">
        <v>3</v>
      </c>
      <c r="C10" s="7" t="s">
        <v>4</v>
      </c>
      <c r="D10" s="7" t="s">
        <v>5</v>
      </c>
      <c r="E10" s="7" t="s">
        <v>8</v>
      </c>
      <c r="F10" s="7" t="s">
        <v>9</v>
      </c>
      <c r="G10" s="8">
        <v>221366</v>
      </c>
      <c r="H10" s="8">
        <v>55341.599999999999</v>
      </c>
      <c r="I10" s="18">
        <f t="shared" si="0"/>
        <v>25.000045174055636</v>
      </c>
    </row>
    <row r="11" spans="1:9" ht="51" x14ac:dyDescent="0.2">
      <c r="A11" s="7" t="s">
        <v>2</v>
      </c>
      <c r="B11" s="7" t="s">
        <v>3</v>
      </c>
      <c r="C11" s="7" t="s">
        <v>4</v>
      </c>
      <c r="D11" s="7" t="s">
        <v>5</v>
      </c>
      <c r="E11" s="7" t="s">
        <v>10</v>
      </c>
      <c r="F11" s="7" t="s">
        <v>11</v>
      </c>
      <c r="G11" s="8">
        <v>275682</v>
      </c>
      <c r="H11" s="8">
        <v>79251</v>
      </c>
      <c r="I11" s="18">
        <f t="shared" si="0"/>
        <v>28.747252268918537</v>
      </c>
    </row>
    <row r="12" spans="1:9" ht="51" x14ac:dyDescent="0.2">
      <c r="A12" s="7" t="s">
        <v>2</v>
      </c>
      <c r="B12" s="7" t="s">
        <v>3</v>
      </c>
      <c r="C12" s="7" t="s">
        <v>4</v>
      </c>
      <c r="D12" s="7" t="s">
        <v>5</v>
      </c>
      <c r="E12" s="7" t="s">
        <v>12</v>
      </c>
      <c r="F12" s="7" t="s">
        <v>13</v>
      </c>
      <c r="G12" s="8">
        <v>4040</v>
      </c>
      <c r="H12" s="8">
        <v>4040</v>
      </c>
      <c r="I12" s="18">
        <f t="shared" si="0"/>
        <v>100</v>
      </c>
    </row>
    <row r="13" spans="1:9" ht="51" x14ac:dyDescent="0.2">
      <c r="A13" s="7" t="s">
        <v>2</v>
      </c>
      <c r="B13" s="7" t="s">
        <v>3</v>
      </c>
      <c r="C13" s="7" t="s">
        <v>4</v>
      </c>
      <c r="D13" s="7" t="s">
        <v>5</v>
      </c>
      <c r="E13" s="7" t="s">
        <v>14</v>
      </c>
      <c r="F13" s="7" t="s">
        <v>15</v>
      </c>
      <c r="G13" s="8">
        <v>7901</v>
      </c>
      <c r="H13" s="8">
        <v>1975.25</v>
      </c>
      <c r="I13" s="18">
        <f t="shared" si="0"/>
        <v>25</v>
      </c>
    </row>
    <row r="14" spans="1:9" ht="51" x14ac:dyDescent="0.2">
      <c r="A14" s="7" t="s">
        <v>2</v>
      </c>
      <c r="B14" s="7" t="s">
        <v>3</v>
      </c>
      <c r="C14" s="7" t="s">
        <v>4</v>
      </c>
      <c r="D14" s="7" t="s">
        <v>5</v>
      </c>
      <c r="E14" s="7" t="s">
        <v>16</v>
      </c>
      <c r="F14" s="7" t="s">
        <v>17</v>
      </c>
      <c r="G14" s="8">
        <v>139394</v>
      </c>
      <c r="H14" s="8">
        <v>34849.5</v>
      </c>
      <c r="I14" s="18">
        <f t="shared" si="0"/>
        <v>25.000717390992438</v>
      </c>
    </row>
    <row r="15" spans="1:9" ht="51" x14ac:dyDescent="0.2">
      <c r="A15" s="7" t="s">
        <v>2</v>
      </c>
      <c r="B15" s="7" t="s">
        <v>3</v>
      </c>
      <c r="C15" s="7" t="s">
        <v>4</v>
      </c>
      <c r="D15" s="7" t="s">
        <v>5</v>
      </c>
      <c r="E15" s="7" t="s">
        <v>18</v>
      </c>
      <c r="F15" s="7" t="s">
        <v>19</v>
      </c>
      <c r="G15" s="8">
        <v>124121</v>
      </c>
      <c r="H15" s="8">
        <v>51528.42</v>
      </c>
      <c r="I15" s="18">
        <f t="shared" si="0"/>
        <v>41.514667139323727</v>
      </c>
    </row>
    <row r="16" spans="1:9" ht="51" x14ac:dyDescent="0.2">
      <c r="A16" s="7" t="s">
        <v>2</v>
      </c>
      <c r="B16" s="7" t="s">
        <v>3</v>
      </c>
      <c r="C16" s="7" t="s">
        <v>4</v>
      </c>
      <c r="D16" s="7" t="s">
        <v>5</v>
      </c>
      <c r="E16" s="7" t="s">
        <v>20</v>
      </c>
      <c r="F16" s="7" t="s">
        <v>21</v>
      </c>
      <c r="G16" s="8">
        <v>92466</v>
      </c>
      <c r="H16" s="8">
        <v>25700</v>
      </c>
      <c r="I16" s="18">
        <f t="shared" si="0"/>
        <v>27.793999956740855</v>
      </c>
    </row>
    <row r="17" spans="1:9" ht="51" x14ac:dyDescent="0.2">
      <c r="A17" s="7" t="s">
        <v>2</v>
      </c>
      <c r="B17" s="7" t="s">
        <v>3</v>
      </c>
      <c r="C17" s="7" t="s">
        <v>4</v>
      </c>
      <c r="D17" s="7" t="s">
        <v>5</v>
      </c>
      <c r="E17" s="7" t="s">
        <v>22</v>
      </c>
      <c r="F17" s="7" t="s">
        <v>23</v>
      </c>
      <c r="G17" s="8">
        <v>174121</v>
      </c>
      <c r="H17" s="8">
        <v>43530.249600000003</v>
      </c>
      <c r="I17" s="18">
        <f t="shared" si="0"/>
        <v>24.999999770274695</v>
      </c>
    </row>
    <row r="18" spans="1:9" ht="51" x14ac:dyDescent="0.2">
      <c r="A18" s="7" t="s">
        <v>2</v>
      </c>
      <c r="B18" s="7" t="s">
        <v>3</v>
      </c>
      <c r="C18" s="7" t="s">
        <v>4</v>
      </c>
      <c r="D18" s="7" t="s">
        <v>5</v>
      </c>
      <c r="E18" s="7" t="s">
        <v>24</v>
      </c>
      <c r="F18" s="7" t="s">
        <v>25</v>
      </c>
      <c r="G18" s="8">
        <v>70527</v>
      </c>
      <c r="H18" s="8">
        <v>17631.75</v>
      </c>
      <c r="I18" s="18">
        <f t="shared" si="0"/>
        <v>25</v>
      </c>
    </row>
    <row r="19" spans="1:9" ht="51" x14ac:dyDescent="0.2">
      <c r="A19" s="7" t="s">
        <v>2</v>
      </c>
      <c r="B19" s="7" t="s">
        <v>3</v>
      </c>
      <c r="C19" s="7" t="s">
        <v>4</v>
      </c>
      <c r="D19" s="7" t="s">
        <v>5</v>
      </c>
      <c r="E19" s="7" t="s">
        <v>26</v>
      </c>
      <c r="F19" s="7" t="s">
        <v>27</v>
      </c>
      <c r="G19" s="8">
        <v>228506</v>
      </c>
      <c r="H19" s="8">
        <v>91338</v>
      </c>
      <c r="I19" s="18">
        <f t="shared" si="0"/>
        <v>39.971816932596951</v>
      </c>
    </row>
    <row r="20" spans="1:9" ht="51" x14ac:dyDescent="0.2">
      <c r="A20" s="7" t="s">
        <v>2</v>
      </c>
      <c r="B20" s="7" t="s">
        <v>3</v>
      </c>
      <c r="C20" s="7" t="s">
        <v>4</v>
      </c>
      <c r="D20" s="7" t="s">
        <v>5</v>
      </c>
      <c r="E20" s="7" t="s">
        <v>28</v>
      </c>
      <c r="F20" s="7" t="s">
        <v>29</v>
      </c>
      <c r="G20" s="8">
        <v>7659</v>
      </c>
      <c r="H20" s="8">
        <v>1914.75</v>
      </c>
      <c r="I20" s="18">
        <f t="shared" si="0"/>
        <v>25</v>
      </c>
    </row>
    <row r="21" spans="1:9" ht="51" x14ac:dyDescent="0.2">
      <c r="A21" s="7" t="s">
        <v>2</v>
      </c>
      <c r="B21" s="7" t="s">
        <v>3</v>
      </c>
      <c r="C21" s="7" t="s">
        <v>4</v>
      </c>
      <c r="D21" s="7" t="s">
        <v>5</v>
      </c>
      <c r="E21" s="7" t="s">
        <v>30</v>
      </c>
      <c r="F21" s="7" t="s">
        <v>31</v>
      </c>
      <c r="G21" s="8">
        <v>134874</v>
      </c>
      <c r="H21" s="8">
        <v>37500</v>
      </c>
      <c r="I21" s="18">
        <f t="shared" si="0"/>
        <v>27.803727923840029</v>
      </c>
    </row>
    <row r="22" spans="1:9" ht="51" x14ac:dyDescent="0.2">
      <c r="A22" s="7" t="s">
        <v>2</v>
      </c>
      <c r="B22" s="7" t="s">
        <v>3</v>
      </c>
      <c r="C22" s="7" t="s">
        <v>4</v>
      </c>
      <c r="D22" s="7" t="s">
        <v>5</v>
      </c>
      <c r="E22" s="7" t="s">
        <v>32</v>
      </c>
      <c r="F22" s="7" t="s">
        <v>33</v>
      </c>
      <c r="G22" s="8">
        <v>138449</v>
      </c>
      <c r="H22" s="8">
        <v>71018</v>
      </c>
      <c r="I22" s="18">
        <f t="shared" si="0"/>
        <v>51.295422863292615</v>
      </c>
    </row>
    <row r="23" spans="1:9" ht="13.5" x14ac:dyDescent="0.2">
      <c r="A23" s="5" t="s">
        <v>34</v>
      </c>
      <c r="B23" s="5" t="s">
        <v>35</v>
      </c>
      <c r="C23" s="5"/>
      <c r="D23" s="5"/>
      <c r="E23" s="5"/>
      <c r="F23" s="5"/>
      <c r="G23" s="6">
        <v>2285799.5525699998</v>
      </c>
      <c r="H23" s="6">
        <v>806122.78481999994</v>
      </c>
      <c r="I23" s="17">
        <f t="shared" si="0"/>
        <v>35.266556243466297</v>
      </c>
    </row>
    <row r="24" spans="1:9" ht="38.25" x14ac:dyDescent="0.2">
      <c r="A24" s="7" t="s">
        <v>34</v>
      </c>
      <c r="B24" s="7" t="s">
        <v>35</v>
      </c>
      <c r="C24" s="7" t="s">
        <v>36</v>
      </c>
      <c r="D24" s="7" t="s">
        <v>37</v>
      </c>
      <c r="E24" s="7" t="s">
        <v>6</v>
      </c>
      <c r="F24" s="7" t="s">
        <v>7</v>
      </c>
      <c r="G24" s="8">
        <v>21285.407999999999</v>
      </c>
      <c r="H24" s="8">
        <v>11609.525</v>
      </c>
      <c r="I24" s="18">
        <f t="shared" si="0"/>
        <v>54.542177439116976</v>
      </c>
    </row>
    <row r="25" spans="1:9" ht="38.25" x14ac:dyDescent="0.2">
      <c r="A25" s="7" t="s">
        <v>34</v>
      </c>
      <c r="B25" s="7" t="s">
        <v>35</v>
      </c>
      <c r="C25" s="7" t="s">
        <v>36</v>
      </c>
      <c r="D25" s="7" t="s">
        <v>37</v>
      </c>
      <c r="E25" s="7" t="s">
        <v>8</v>
      </c>
      <c r="F25" s="7" t="s">
        <v>9</v>
      </c>
      <c r="G25" s="8">
        <v>7524.5640000000003</v>
      </c>
      <c r="H25" s="8">
        <v>4143.9139999999998</v>
      </c>
      <c r="I25" s="18">
        <f t="shared" si="0"/>
        <v>55.071815456682941</v>
      </c>
    </row>
    <row r="26" spans="1:9" ht="38.25" x14ac:dyDescent="0.2">
      <c r="A26" s="7" t="s">
        <v>34</v>
      </c>
      <c r="B26" s="7" t="s">
        <v>35</v>
      </c>
      <c r="C26" s="7" t="s">
        <v>36</v>
      </c>
      <c r="D26" s="7" t="s">
        <v>37</v>
      </c>
      <c r="E26" s="7" t="s">
        <v>10</v>
      </c>
      <c r="F26" s="7" t="s">
        <v>11</v>
      </c>
      <c r="G26" s="9">
        <v>747.29200000000003</v>
      </c>
      <c r="H26" s="9">
        <v>747.29200000000003</v>
      </c>
      <c r="I26" s="18">
        <f t="shared" si="0"/>
        <v>100</v>
      </c>
    </row>
    <row r="27" spans="1:9" ht="38.25" x14ac:dyDescent="0.2">
      <c r="A27" s="7" t="s">
        <v>34</v>
      </c>
      <c r="B27" s="7" t="s">
        <v>35</v>
      </c>
      <c r="C27" s="7" t="s">
        <v>36</v>
      </c>
      <c r="D27" s="7" t="s">
        <v>37</v>
      </c>
      <c r="E27" s="7" t="s">
        <v>12</v>
      </c>
      <c r="F27" s="7" t="s">
        <v>13</v>
      </c>
      <c r="G27" s="9">
        <v>479.38799999999998</v>
      </c>
      <c r="H27" s="9">
        <v>239.69399999999999</v>
      </c>
      <c r="I27" s="18">
        <f t="shared" si="0"/>
        <v>50</v>
      </c>
    </row>
    <row r="28" spans="1:9" ht="38.25" x14ac:dyDescent="0.2">
      <c r="A28" s="7" t="s">
        <v>34</v>
      </c>
      <c r="B28" s="7" t="s">
        <v>35</v>
      </c>
      <c r="C28" s="7" t="s">
        <v>36</v>
      </c>
      <c r="D28" s="7" t="s">
        <v>37</v>
      </c>
      <c r="E28" s="7" t="s">
        <v>14</v>
      </c>
      <c r="F28" s="7" t="s">
        <v>15</v>
      </c>
      <c r="G28" s="9">
        <v>123.76</v>
      </c>
      <c r="H28" s="9">
        <v>123.76</v>
      </c>
      <c r="I28" s="18">
        <f t="shared" si="0"/>
        <v>100</v>
      </c>
    </row>
    <row r="29" spans="1:9" ht="38.25" x14ac:dyDescent="0.2">
      <c r="A29" s="7" t="s">
        <v>34</v>
      </c>
      <c r="B29" s="7" t="s">
        <v>35</v>
      </c>
      <c r="C29" s="7" t="s">
        <v>36</v>
      </c>
      <c r="D29" s="7" t="s">
        <v>37</v>
      </c>
      <c r="E29" s="7" t="s">
        <v>16</v>
      </c>
      <c r="F29" s="7" t="s">
        <v>17</v>
      </c>
      <c r="G29" s="9">
        <v>247.88399999999999</v>
      </c>
      <c r="H29" s="9">
        <v>94.64</v>
      </c>
      <c r="I29" s="18">
        <f t="shared" si="0"/>
        <v>38.179148311306903</v>
      </c>
    </row>
    <row r="30" spans="1:9" ht="38.25" x14ac:dyDescent="0.2">
      <c r="A30" s="7" t="s">
        <v>34</v>
      </c>
      <c r="B30" s="7" t="s">
        <v>35</v>
      </c>
      <c r="C30" s="7" t="s">
        <v>36</v>
      </c>
      <c r="D30" s="7" t="s">
        <v>37</v>
      </c>
      <c r="E30" s="7" t="s">
        <v>18</v>
      </c>
      <c r="F30" s="7" t="s">
        <v>19</v>
      </c>
      <c r="G30" s="9">
        <v>256.25599999999997</v>
      </c>
      <c r="H30" s="9">
        <v>107.32250000000001</v>
      </c>
      <c r="I30" s="18">
        <f t="shared" si="0"/>
        <v>41.880970591908103</v>
      </c>
    </row>
    <row r="31" spans="1:9" ht="38.25" x14ac:dyDescent="0.2">
      <c r="A31" s="7" t="s">
        <v>34</v>
      </c>
      <c r="B31" s="7" t="s">
        <v>35</v>
      </c>
      <c r="C31" s="7" t="s">
        <v>36</v>
      </c>
      <c r="D31" s="7" t="s">
        <v>37</v>
      </c>
      <c r="E31" s="7" t="s">
        <v>20</v>
      </c>
      <c r="F31" s="7" t="s">
        <v>21</v>
      </c>
      <c r="G31" s="9">
        <v>50.96</v>
      </c>
      <c r="H31" s="10"/>
      <c r="I31" s="18"/>
    </row>
    <row r="32" spans="1:9" ht="38.25" x14ac:dyDescent="0.2">
      <c r="A32" s="7" t="s">
        <v>34</v>
      </c>
      <c r="B32" s="7" t="s">
        <v>35</v>
      </c>
      <c r="C32" s="7" t="s">
        <v>36</v>
      </c>
      <c r="D32" s="7" t="s">
        <v>37</v>
      </c>
      <c r="E32" s="7" t="s">
        <v>22</v>
      </c>
      <c r="F32" s="7" t="s">
        <v>23</v>
      </c>
      <c r="G32" s="8">
        <v>2068.9760000000001</v>
      </c>
      <c r="H32" s="8">
        <v>1062.7919999999999</v>
      </c>
      <c r="I32" s="18">
        <f t="shared" si="0"/>
        <v>51.368019735366666</v>
      </c>
    </row>
    <row r="33" spans="1:9" ht="38.25" x14ac:dyDescent="0.2">
      <c r="A33" s="7" t="s">
        <v>34</v>
      </c>
      <c r="B33" s="7" t="s">
        <v>35</v>
      </c>
      <c r="C33" s="7" t="s">
        <v>36</v>
      </c>
      <c r="D33" s="7" t="s">
        <v>37</v>
      </c>
      <c r="E33" s="7" t="s">
        <v>24</v>
      </c>
      <c r="F33" s="7" t="s">
        <v>25</v>
      </c>
      <c r="G33" s="9">
        <v>297.75200000000001</v>
      </c>
      <c r="H33" s="9">
        <v>297.75200000000001</v>
      </c>
      <c r="I33" s="18">
        <f t="shared" si="0"/>
        <v>100</v>
      </c>
    </row>
    <row r="34" spans="1:9" ht="38.25" x14ac:dyDescent="0.2">
      <c r="A34" s="7" t="s">
        <v>34</v>
      </c>
      <c r="B34" s="7" t="s">
        <v>35</v>
      </c>
      <c r="C34" s="7" t="s">
        <v>36</v>
      </c>
      <c r="D34" s="7" t="s">
        <v>37</v>
      </c>
      <c r="E34" s="7" t="s">
        <v>26</v>
      </c>
      <c r="F34" s="7" t="s">
        <v>27</v>
      </c>
      <c r="G34" s="9">
        <v>340.70400000000001</v>
      </c>
      <c r="H34" s="10"/>
      <c r="I34" s="18"/>
    </row>
    <row r="35" spans="1:9" ht="38.25" x14ac:dyDescent="0.2">
      <c r="A35" s="7" t="s">
        <v>34</v>
      </c>
      <c r="B35" s="7" t="s">
        <v>35</v>
      </c>
      <c r="C35" s="7" t="s">
        <v>36</v>
      </c>
      <c r="D35" s="7" t="s">
        <v>37</v>
      </c>
      <c r="E35" s="7" t="s">
        <v>28</v>
      </c>
      <c r="F35" s="7" t="s">
        <v>29</v>
      </c>
      <c r="G35" s="9">
        <v>295.56799999999998</v>
      </c>
      <c r="H35" s="9">
        <v>295.56799999999998</v>
      </c>
      <c r="I35" s="18">
        <f t="shared" si="0"/>
        <v>100</v>
      </c>
    </row>
    <row r="36" spans="1:9" ht="38.25" x14ac:dyDescent="0.2">
      <c r="A36" s="7" t="s">
        <v>34</v>
      </c>
      <c r="B36" s="7" t="s">
        <v>35</v>
      </c>
      <c r="C36" s="7" t="s">
        <v>36</v>
      </c>
      <c r="D36" s="7" t="s">
        <v>37</v>
      </c>
      <c r="E36" s="7" t="s">
        <v>30</v>
      </c>
      <c r="F36" s="7" t="s">
        <v>31</v>
      </c>
      <c r="G36" s="9">
        <v>292.65600000000001</v>
      </c>
      <c r="H36" s="9">
        <v>115.5</v>
      </c>
      <c r="I36" s="18">
        <f t="shared" si="0"/>
        <v>39.466130884041327</v>
      </c>
    </row>
    <row r="37" spans="1:9" ht="38.25" x14ac:dyDescent="0.2">
      <c r="A37" s="7" t="s">
        <v>34</v>
      </c>
      <c r="B37" s="7" t="s">
        <v>35</v>
      </c>
      <c r="C37" s="7" t="s">
        <v>36</v>
      </c>
      <c r="D37" s="7" t="s">
        <v>37</v>
      </c>
      <c r="E37" s="7" t="s">
        <v>32</v>
      </c>
      <c r="F37" s="7" t="s">
        <v>33</v>
      </c>
      <c r="G37" s="9">
        <v>247.52</v>
      </c>
      <c r="H37" s="10"/>
      <c r="I37" s="18"/>
    </row>
    <row r="38" spans="1:9" ht="51" x14ac:dyDescent="0.2">
      <c r="A38" s="7" t="s">
        <v>34</v>
      </c>
      <c r="B38" s="7" t="s">
        <v>35</v>
      </c>
      <c r="C38" s="7" t="s">
        <v>4</v>
      </c>
      <c r="D38" s="7" t="s">
        <v>5</v>
      </c>
      <c r="E38" s="7" t="s">
        <v>6</v>
      </c>
      <c r="F38" s="7" t="s">
        <v>7</v>
      </c>
      <c r="G38" s="8">
        <v>1011247.53145</v>
      </c>
      <c r="H38" s="8">
        <v>447360.79095</v>
      </c>
      <c r="I38" s="18">
        <f t="shared" si="0"/>
        <v>44.238505117391156</v>
      </c>
    </row>
    <row r="39" spans="1:9" ht="51" x14ac:dyDescent="0.2">
      <c r="A39" s="7" t="s">
        <v>34</v>
      </c>
      <c r="B39" s="7" t="s">
        <v>35</v>
      </c>
      <c r="C39" s="7" t="s">
        <v>4</v>
      </c>
      <c r="D39" s="7" t="s">
        <v>5</v>
      </c>
      <c r="E39" s="7" t="s">
        <v>8</v>
      </c>
      <c r="F39" s="7" t="s">
        <v>9</v>
      </c>
      <c r="G39" s="8">
        <v>65687.39</v>
      </c>
      <c r="H39" s="8">
        <v>15353.448179999999</v>
      </c>
      <c r="I39" s="18">
        <f t="shared" si="0"/>
        <v>23.373509253450319</v>
      </c>
    </row>
    <row r="40" spans="1:9" ht="51" x14ac:dyDescent="0.2">
      <c r="A40" s="7" t="s">
        <v>34</v>
      </c>
      <c r="B40" s="7" t="s">
        <v>35</v>
      </c>
      <c r="C40" s="7" t="s">
        <v>4</v>
      </c>
      <c r="D40" s="7" t="s">
        <v>5</v>
      </c>
      <c r="E40" s="7" t="s">
        <v>10</v>
      </c>
      <c r="F40" s="7" t="s">
        <v>11</v>
      </c>
      <c r="G40" s="8">
        <v>22256.28312</v>
      </c>
      <c r="H40" s="8">
        <v>5558.87183</v>
      </c>
      <c r="I40" s="18">
        <f t="shared" si="0"/>
        <v>24.976640529004918</v>
      </c>
    </row>
    <row r="41" spans="1:9" ht="51" x14ac:dyDescent="0.2">
      <c r="A41" s="7" t="s">
        <v>34</v>
      </c>
      <c r="B41" s="7" t="s">
        <v>35</v>
      </c>
      <c r="C41" s="7" t="s">
        <v>4</v>
      </c>
      <c r="D41" s="7" t="s">
        <v>5</v>
      </c>
      <c r="E41" s="7" t="s">
        <v>12</v>
      </c>
      <c r="F41" s="7" t="s">
        <v>13</v>
      </c>
      <c r="G41" s="8">
        <v>3805.64</v>
      </c>
      <c r="H41" s="8">
        <v>3805.64</v>
      </c>
      <c r="I41" s="18">
        <f t="shared" si="0"/>
        <v>100</v>
      </c>
    </row>
    <row r="42" spans="1:9" ht="51" x14ac:dyDescent="0.2">
      <c r="A42" s="7" t="s">
        <v>34</v>
      </c>
      <c r="B42" s="7" t="s">
        <v>35</v>
      </c>
      <c r="C42" s="7" t="s">
        <v>4</v>
      </c>
      <c r="D42" s="7" t="s">
        <v>5</v>
      </c>
      <c r="E42" s="7" t="s">
        <v>14</v>
      </c>
      <c r="F42" s="7" t="s">
        <v>15</v>
      </c>
      <c r="G42" s="8">
        <v>22083</v>
      </c>
      <c r="H42" s="8">
        <v>3500</v>
      </c>
      <c r="I42" s="18">
        <f t="shared" si="0"/>
        <v>15.849295838427748</v>
      </c>
    </row>
    <row r="43" spans="1:9" ht="51" x14ac:dyDescent="0.2">
      <c r="A43" s="7" t="s">
        <v>34</v>
      </c>
      <c r="B43" s="7" t="s">
        <v>35</v>
      </c>
      <c r="C43" s="7" t="s">
        <v>4</v>
      </c>
      <c r="D43" s="7" t="s">
        <v>5</v>
      </c>
      <c r="E43" s="7" t="s">
        <v>16</v>
      </c>
      <c r="F43" s="7" t="s">
        <v>17</v>
      </c>
      <c r="G43" s="8">
        <v>316557</v>
      </c>
      <c r="H43" s="8">
        <v>76662</v>
      </c>
      <c r="I43" s="18">
        <f t="shared" si="0"/>
        <v>24.217439513263013</v>
      </c>
    </row>
    <row r="44" spans="1:9" ht="51" x14ac:dyDescent="0.2">
      <c r="A44" s="7" t="s">
        <v>34</v>
      </c>
      <c r="B44" s="7" t="s">
        <v>35</v>
      </c>
      <c r="C44" s="7" t="s">
        <v>4</v>
      </c>
      <c r="D44" s="7" t="s">
        <v>5</v>
      </c>
      <c r="E44" s="7" t="s">
        <v>18</v>
      </c>
      <c r="F44" s="7" t="s">
        <v>19</v>
      </c>
      <c r="G44" s="8">
        <v>26568.79</v>
      </c>
      <c r="H44" s="8">
        <v>1522</v>
      </c>
      <c r="I44" s="18">
        <f t="shared" si="0"/>
        <v>5.7285258380227324</v>
      </c>
    </row>
    <row r="45" spans="1:9" ht="51" x14ac:dyDescent="0.2">
      <c r="A45" s="7" t="s">
        <v>34</v>
      </c>
      <c r="B45" s="7" t="s">
        <v>35</v>
      </c>
      <c r="C45" s="7" t="s">
        <v>4</v>
      </c>
      <c r="D45" s="7" t="s">
        <v>5</v>
      </c>
      <c r="E45" s="7" t="s">
        <v>20</v>
      </c>
      <c r="F45" s="7" t="s">
        <v>21</v>
      </c>
      <c r="G45" s="8">
        <v>11112</v>
      </c>
      <c r="H45" s="8">
        <v>1800</v>
      </c>
      <c r="I45" s="18">
        <f t="shared" si="0"/>
        <v>16.198704103671709</v>
      </c>
    </row>
    <row r="46" spans="1:9" ht="51" x14ac:dyDescent="0.2">
      <c r="A46" s="7" t="s">
        <v>34</v>
      </c>
      <c r="B46" s="7" t="s">
        <v>35</v>
      </c>
      <c r="C46" s="7" t="s">
        <v>4</v>
      </c>
      <c r="D46" s="7" t="s">
        <v>5</v>
      </c>
      <c r="E46" s="7" t="s">
        <v>22</v>
      </c>
      <c r="F46" s="7" t="s">
        <v>23</v>
      </c>
      <c r="G46" s="8">
        <v>547054</v>
      </c>
      <c r="H46" s="8">
        <v>139564.63636</v>
      </c>
      <c r="I46" s="18">
        <f t="shared" si="0"/>
        <v>25.512040193472675</v>
      </c>
    </row>
    <row r="47" spans="1:9" ht="51" x14ac:dyDescent="0.2">
      <c r="A47" s="7" t="s">
        <v>34</v>
      </c>
      <c r="B47" s="7" t="s">
        <v>35</v>
      </c>
      <c r="C47" s="7" t="s">
        <v>4</v>
      </c>
      <c r="D47" s="7" t="s">
        <v>5</v>
      </c>
      <c r="E47" s="7" t="s">
        <v>24</v>
      </c>
      <c r="F47" s="7" t="s">
        <v>25</v>
      </c>
      <c r="G47" s="8">
        <v>17838.240000000002</v>
      </c>
      <c r="H47" s="8">
        <v>1680</v>
      </c>
      <c r="I47" s="18">
        <f t="shared" si="0"/>
        <v>9.4179694857788654</v>
      </c>
    </row>
    <row r="48" spans="1:9" ht="51" x14ac:dyDescent="0.2">
      <c r="A48" s="7" t="s">
        <v>34</v>
      </c>
      <c r="B48" s="7" t="s">
        <v>35</v>
      </c>
      <c r="C48" s="7" t="s">
        <v>4</v>
      </c>
      <c r="D48" s="7" t="s">
        <v>5</v>
      </c>
      <c r="E48" s="7" t="s">
        <v>26</v>
      </c>
      <c r="F48" s="7" t="s">
        <v>27</v>
      </c>
      <c r="G48" s="8">
        <v>22064.38</v>
      </c>
      <c r="H48" s="8">
        <v>10819</v>
      </c>
      <c r="I48" s="18">
        <f t="shared" si="0"/>
        <v>49.033782050526689</v>
      </c>
    </row>
    <row r="49" spans="1:9" ht="51" x14ac:dyDescent="0.2">
      <c r="A49" s="7" t="s">
        <v>34</v>
      </c>
      <c r="B49" s="7" t="s">
        <v>35</v>
      </c>
      <c r="C49" s="7" t="s">
        <v>4</v>
      </c>
      <c r="D49" s="7" t="s">
        <v>5</v>
      </c>
      <c r="E49" s="7" t="s">
        <v>28</v>
      </c>
      <c r="F49" s="7" t="s">
        <v>29</v>
      </c>
      <c r="G49" s="8">
        <v>7289</v>
      </c>
      <c r="H49" s="8">
        <v>1822.248</v>
      </c>
      <c r="I49" s="18">
        <f t="shared" si="0"/>
        <v>24.999972561393882</v>
      </c>
    </row>
    <row r="50" spans="1:9" ht="51" x14ac:dyDescent="0.2">
      <c r="A50" s="7" t="s">
        <v>34</v>
      </c>
      <c r="B50" s="7" t="s">
        <v>35</v>
      </c>
      <c r="C50" s="7" t="s">
        <v>4</v>
      </c>
      <c r="D50" s="7" t="s">
        <v>5</v>
      </c>
      <c r="E50" s="7" t="s">
        <v>30</v>
      </c>
      <c r="F50" s="7" t="s">
        <v>31</v>
      </c>
      <c r="G50" s="8">
        <v>82701.820000000007</v>
      </c>
      <c r="H50" s="8">
        <v>53783</v>
      </c>
      <c r="I50" s="18">
        <f t="shared" si="0"/>
        <v>65.032426130404374</v>
      </c>
    </row>
    <row r="51" spans="1:9" ht="51" x14ac:dyDescent="0.2">
      <c r="A51" s="7" t="s">
        <v>34</v>
      </c>
      <c r="B51" s="7" t="s">
        <v>35</v>
      </c>
      <c r="C51" s="7" t="s">
        <v>4</v>
      </c>
      <c r="D51" s="7" t="s">
        <v>5</v>
      </c>
      <c r="E51" s="7" t="s">
        <v>32</v>
      </c>
      <c r="F51" s="7" t="s">
        <v>33</v>
      </c>
      <c r="G51" s="8">
        <v>95275.79</v>
      </c>
      <c r="H51" s="8">
        <v>24053.39</v>
      </c>
      <c r="I51" s="18">
        <f t="shared" si="0"/>
        <v>25.246067232819584</v>
      </c>
    </row>
    <row r="52" spans="1:9" ht="12.75" customHeight="1" x14ac:dyDescent="0.2">
      <c r="A52" s="21" t="s">
        <v>47</v>
      </c>
      <c r="B52" s="22"/>
      <c r="C52" s="22"/>
      <c r="D52" s="22"/>
      <c r="E52" s="22"/>
      <c r="F52" s="23"/>
      <c r="G52" s="6">
        <v>52106.31</v>
      </c>
      <c r="H52" s="6"/>
      <c r="I52" s="17"/>
    </row>
    <row r="53" spans="1:9" s="1" customFormat="1" ht="12.75" x14ac:dyDescent="0.2">
      <c r="A53" s="2" t="s">
        <v>1</v>
      </c>
      <c r="B53" s="2"/>
      <c r="C53" s="3"/>
      <c r="D53" s="3"/>
      <c r="E53" s="3"/>
      <c r="F53" s="3"/>
      <c r="G53" s="4">
        <v>3959403.8625699999</v>
      </c>
      <c r="H53" s="4">
        <v>1324133.3044199999</v>
      </c>
      <c r="I53" s="19">
        <f>H53/G53*100</f>
        <v>33.442744170091338</v>
      </c>
    </row>
    <row r="54" spans="1:9" ht="12.75" x14ac:dyDescent="0.2">
      <c r="A54" s="11"/>
    </row>
    <row r="55" spans="1:9" ht="12.75" x14ac:dyDescent="0.2">
      <c r="A55" s="12"/>
      <c r="G55" s="24"/>
    </row>
    <row r="56" spans="1:9" ht="12.75" x14ac:dyDescent="0.2">
      <c r="A56" s="12"/>
    </row>
  </sheetData>
  <mergeCells count="2">
    <mergeCell ref="A1:I1"/>
    <mergeCell ref="A52:F52"/>
  </mergeCells>
  <pageMargins left="0.39370078740157483" right="0.39370078740157483" top="0.39370078740157483" bottom="0.39370078740157483" header="0" footer="0"/>
  <pageSetup paperSize="9" scale="51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dcterms:modified xsi:type="dcterms:W3CDTF">2024-06-26T06:21:30Z</dcterms:modified>
</cp:coreProperties>
</file>